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75" windowWidth="24240" windowHeight="12600"/>
  </bookViews>
  <sheets>
    <sheet name="cumulat" sheetId="1" r:id="rId1"/>
  </sheets>
  <calcPr calcId="125725"/>
</workbook>
</file>

<file path=xl/calcChain.xml><?xml version="1.0" encoding="utf-8"?>
<calcChain xmlns="http://schemas.openxmlformats.org/spreadsheetml/2006/main">
  <c r="G19" i="1"/>
  <c r="E19" s="1"/>
  <c r="G18"/>
  <c r="F16"/>
  <c r="F15" s="1"/>
  <c r="F14" s="1"/>
  <c r="F13" s="1"/>
  <c r="F12" s="1"/>
  <c r="F17"/>
  <c r="F22"/>
  <c r="F21" s="1"/>
  <c r="F20" s="1"/>
  <c r="F23"/>
  <c r="H17"/>
  <c r="H16" s="1"/>
  <c r="H15" s="1"/>
  <c r="H14" s="1"/>
  <c r="I17"/>
  <c r="I16" s="1"/>
  <c r="I15" s="1"/>
  <c r="I14" s="1"/>
  <c r="K17"/>
  <c r="K16" s="1"/>
  <c r="K15" s="1"/>
  <c r="K14" s="1"/>
  <c r="E18"/>
  <c r="G25"/>
  <c r="E25" s="1"/>
  <c r="G24"/>
  <c r="E24" s="1"/>
  <c r="H23"/>
  <c r="H22" s="1"/>
  <c r="H21" s="1"/>
  <c r="H20" s="1"/>
  <c r="I23"/>
  <c r="I22" s="1"/>
  <c r="I21" s="1"/>
  <c r="I20" s="1"/>
  <c r="K22"/>
  <c r="K21" s="1"/>
  <c r="K20" s="1"/>
  <c r="L22"/>
  <c r="L21" s="1"/>
  <c r="L20" s="1"/>
  <c r="J22"/>
  <c r="J21" s="1"/>
  <c r="J20" s="1"/>
  <c r="L16"/>
  <c r="L15" s="1"/>
  <c r="L14" s="1"/>
  <c r="J16"/>
  <c r="J15" s="1"/>
  <c r="J14" s="1"/>
  <c r="G17" l="1"/>
  <c r="E17" s="1"/>
  <c r="E16" s="1"/>
  <c r="E15" s="1"/>
  <c r="E14" s="1"/>
  <c r="E13" s="1"/>
  <c r="E12" s="1"/>
  <c r="H13"/>
  <c r="H12" s="1"/>
  <c r="I13"/>
  <c r="I12" s="1"/>
  <c r="L13"/>
  <c r="L12" s="1"/>
  <c r="K13"/>
  <c r="K12" s="1"/>
  <c r="J13"/>
  <c r="J12" s="1"/>
  <c r="E23"/>
  <c r="E22" s="1"/>
  <c r="E21" s="1"/>
  <c r="E20" s="1"/>
  <c r="G23"/>
  <c r="G22" s="1"/>
  <c r="G21" s="1"/>
  <c r="G20" s="1"/>
  <c r="G16" l="1"/>
  <c r="G15" s="1"/>
  <c r="G14" s="1"/>
  <c r="G13" s="1"/>
  <c r="G12" s="1"/>
</calcChain>
</file>

<file path=xl/sharedStrings.xml><?xml version="1.0" encoding="utf-8"?>
<sst xmlns="http://schemas.openxmlformats.org/spreadsheetml/2006/main" count="38" uniqueCount="32">
  <si>
    <t>CONSILIUL JUDETEAN ARGES</t>
  </si>
  <si>
    <t>ANEXA 1</t>
  </si>
  <si>
    <t>INFLUENTE</t>
  </si>
  <si>
    <t>Nr. crt.</t>
  </si>
  <si>
    <t>DENUMIRE INDICATORI</t>
  </si>
  <si>
    <t>COD</t>
  </si>
  <si>
    <t>I</t>
  </si>
  <si>
    <t>SECTIUNEA DE FUNCTIONARE</t>
  </si>
  <si>
    <t xml:space="preserve">TOTAL CHELTUIELI </t>
  </si>
  <si>
    <t>67.02</t>
  </si>
  <si>
    <t>51.01.01</t>
  </si>
  <si>
    <t>LA BUGETUL LOCAL PE ANUL 2021</t>
  </si>
  <si>
    <t>CENTRUL DE CULTURA DINU LIPATTI</t>
  </si>
  <si>
    <t>MUZEUL JUDETEAN ARGES</t>
  </si>
  <si>
    <t>Cheltuieli curente</t>
  </si>
  <si>
    <t xml:space="preserve"> Transferuri </t>
  </si>
  <si>
    <t>I. cheltuieli de personal</t>
  </si>
  <si>
    <t>CULTURA, RECREERE SI RELIGIE</t>
  </si>
  <si>
    <t>I.1</t>
  </si>
  <si>
    <t>I.2</t>
  </si>
  <si>
    <t>II. cheltuieli cu bunuri si servicii</t>
  </si>
  <si>
    <t xml:space="preserve"> AN 2021</t>
  </si>
  <si>
    <t xml:space="preserve">La H.C.J. nr.            </t>
  </si>
  <si>
    <t>67.02.50</t>
  </si>
  <si>
    <t>67.02.03.03</t>
  </si>
  <si>
    <t>Trim III</t>
  </si>
  <si>
    <t>Trim IV</t>
  </si>
  <si>
    <t>ESTIMARI ANII</t>
  </si>
  <si>
    <t>mii lei</t>
  </si>
  <si>
    <t>Nr.    crt</t>
  </si>
  <si>
    <t>Trim I</t>
  </si>
  <si>
    <t xml:space="preserve">TRIM. II </t>
  </si>
</sst>
</file>

<file path=xl/styles.xml><?xml version="1.0" encoding="utf-8"?>
<styleSheet xmlns="http://schemas.openxmlformats.org/spreadsheetml/2006/main">
  <fonts count="16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4"/>
      <name val="Arial"/>
      <family val="2"/>
      <charset val="238"/>
    </font>
    <font>
      <b/>
      <u/>
      <sz val="14"/>
      <name val="Arial"/>
      <family val="2"/>
      <charset val="238"/>
    </font>
    <font>
      <b/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rgb="FF006100"/>
      <name val="Times New Roman"/>
      <family val="1"/>
      <charset val="238"/>
    </font>
    <font>
      <sz val="11"/>
      <color rgb="FF9C0006"/>
      <name val="Times New Roman"/>
      <family val="1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4" borderId="0" applyNumberFormat="0" applyBorder="0" applyAlignment="0" applyProtection="0"/>
    <xf numFmtId="0" fontId="12" fillId="5" borderId="0" applyNumberFormat="0" applyBorder="0" applyAlignment="0" applyProtection="0"/>
  </cellStyleXfs>
  <cellXfs count="67">
    <xf numFmtId="0" fontId="0" fillId="0" borderId="0" xfId="0"/>
    <xf numFmtId="0" fontId="1" fillId="0" borderId="0" xfId="0" applyFont="1" applyFill="1"/>
    <xf numFmtId="0" fontId="3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3" borderId="2" xfId="0" applyFont="1" applyFill="1" applyBorder="1" applyAlignment="1">
      <alignment horizontal="center"/>
    </xf>
    <xf numFmtId="2" fontId="5" fillId="2" borderId="2" xfId="0" applyNumberFormat="1" applyFont="1" applyFill="1" applyBorder="1"/>
    <xf numFmtId="0" fontId="8" fillId="0" borderId="0" xfId="0" applyFont="1" applyBorder="1"/>
    <xf numFmtId="0" fontId="9" fillId="0" borderId="0" xfId="0" applyFont="1"/>
    <xf numFmtId="0" fontId="11" fillId="0" borderId="0" xfId="0" applyFont="1"/>
    <xf numFmtId="0" fontId="6" fillId="0" borderId="0" xfId="0" applyFont="1" applyFill="1"/>
    <xf numFmtId="0" fontId="6" fillId="2" borderId="0" xfId="0" applyFont="1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6" fillId="2" borderId="0" xfId="0" applyFont="1" applyFill="1" applyAlignment="1">
      <alignment horizontal="center"/>
    </xf>
    <xf numFmtId="0" fontId="6" fillId="2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horizontal="right"/>
    </xf>
    <xf numFmtId="0" fontId="6" fillId="2" borderId="2" xfId="0" applyFont="1" applyFill="1" applyBorder="1" applyAlignment="1">
      <alignment horizontal="center"/>
    </xf>
    <xf numFmtId="0" fontId="13" fillId="0" borderId="0" xfId="0" applyFont="1" applyBorder="1"/>
    <xf numFmtId="0" fontId="11" fillId="0" borderId="0" xfId="0" applyFont="1" applyBorder="1" applyAlignment="1">
      <alignment horizontal="center"/>
    </xf>
    <xf numFmtId="2" fontId="6" fillId="2" borderId="0" xfId="0" applyNumberFormat="1" applyFont="1" applyFill="1" applyBorder="1"/>
    <xf numFmtId="0" fontId="6" fillId="2" borderId="5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6" fillId="2" borderId="6" xfId="0" applyFont="1" applyFill="1" applyBorder="1"/>
    <xf numFmtId="0" fontId="7" fillId="2" borderId="5" xfId="0" applyFont="1" applyFill="1" applyBorder="1"/>
    <xf numFmtId="0" fontId="7" fillId="2" borderId="6" xfId="0" applyFont="1" applyFill="1" applyBorder="1"/>
    <xf numFmtId="0" fontId="14" fillId="4" borderId="2" xfId="1" applyFont="1" applyBorder="1" applyAlignment="1">
      <alignment horizontal="center" wrapText="1"/>
    </xf>
    <xf numFmtId="2" fontId="14" fillId="4" borderId="2" xfId="1" applyNumberFormat="1" applyFont="1" applyBorder="1" applyAlignment="1">
      <alignment horizontal="center" wrapText="1"/>
    </xf>
    <xf numFmtId="0" fontId="15" fillId="5" borderId="5" xfId="2" applyFont="1" applyBorder="1" applyAlignment="1">
      <alignment horizontal="center"/>
    </xf>
    <xf numFmtId="0" fontId="15" fillId="5" borderId="4" xfId="2" applyFont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Border="1"/>
    <xf numFmtId="0" fontId="11" fillId="0" borderId="0" xfId="0" applyFont="1" applyBorder="1"/>
    <xf numFmtId="0" fontId="6" fillId="0" borderId="2" xfId="0" applyFont="1" applyFill="1" applyBorder="1" applyAlignment="1">
      <alignment wrapText="1"/>
    </xf>
    <xf numFmtId="2" fontId="6" fillId="2" borderId="2" xfId="0" applyNumberFormat="1" applyFont="1" applyFill="1" applyBorder="1" applyAlignment="1">
      <alignment horizontal="center"/>
    </xf>
    <xf numFmtId="2" fontId="6" fillId="2" borderId="2" xfId="0" applyNumberFormat="1" applyFont="1" applyFill="1" applyBorder="1"/>
    <xf numFmtId="0" fontId="6" fillId="0" borderId="2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4" fontId="14" fillId="4" borderId="2" xfId="1" applyNumberFormat="1" applyFont="1" applyBorder="1" applyAlignment="1">
      <alignment horizontal="center"/>
    </xf>
    <xf numFmtId="4" fontId="15" fillId="5" borderId="2" xfId="2" applyNumberFormat="1" applyFont="1" applyBorder="1" applyAlignment="1">
      <alignment horizontal="center"/>
    </xf>
    <xf numFmtId="4" fontId="6" fillId="2" borderId="2" xfId="0" applyNumberFormat="1" applyFont="1" applyFill="1" applyBorder="1" applyAlignment="1">
      <alignment horizontal="center"/>
    </xf>
    <xf numFmtId="4" fontId="7" fillId="2" borderId="2" xfId="0" applyNumberFormat="1" applyFont="1" applyFill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/>
    </xf>
    <xf numFmtId="0" fontId="6" fillId="0" borderId="0" xfId="0" applyFont="1" applyFill="1" applyAlignment="1">
      <alignment horizontal="right"/>
    </xf>
    <xf numFmtId="0" fontId="6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6" fillId="0" borderId="4" xfId="0" applyFont="1" applyFill="1" applyBorder="1" applyAlignment="1">
      <alignment horizontal="center"/>
    </xf>
    <xf numFmtId="0" fontId="6" fillId="0" borderId="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wrapText="1"/>
    </xf>
    <xf numFmtId="0" fontId="7" fillId="0" borderId="3" xfId="0" applyFont="1" applyFill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7"/>
  <sheetViews>
    <sheetView tabSelected="1" topLeftCell="B7" workbookViewId="0">
      <selection activeCell="H33" sqref="H33"/>
    </sheetView>
  </sheetViews>
  <sheetFormatPr defaultRowHeight="15"/>
  <cols>
    <col min="1" max="1" width="4.85546875" hidden="1" customWidth="1"/>
    <col min="2" max="2" width="4.7109375" style="8" customWidth="1"/>
    <col min="3" max="3" width="40" style="8" customWidth="1"/>
    <col min="4" max="5" width="11" style="8" customWidth="1"/>
    <col min="6" max="6" width="11" style="8" hidden="1" customWidth="1"/>
    <col min="7" max="7" width="10" style="8" customWidth="1"/>
    <col min="8" max="8" width="9.85546875" style="8" customWidth="1"/>
    <col min="9" max="9" width="9.140625" style="8"/>
    <col min="10" max="10" width="10.7109375" style="8" customWidth="1"/>
    <col min="11" max="11" width="10.85546875" style="8" customWidth="1"/>
    <col min="12" max="12" width="9.85546875" style="8" customWidth="1"/>
  </cols>
  <sheetData>
    <row r="1" spans="1:12">
      <c r="A1" s="1"/>
      <c r="B1" s="9"/>
      <c r="C1" s="9" t="s">
        <v>0</v>
      </c>
      <c r="D1" s="9"/>
      <c r="E1" s="10"/>
      <c r="F1" s="10"/>
      <c r="K1" s="10" t="s">
        <v>1</v>
      </c>
    </row>
    <row r="2" spans="1:12" ht="18">
      <c r="A2" s="2"/>
      <c r="B2" s="30"/>
      <c r="C2" s="45"/>
      <c r="D2" s="45"/>
      <c r="E2" s="11"/>
      <c r="F2" s="11"/>
      <c r="K2" s="11" t="s">
        <v>22</v>
      </c>
    </row>
    <row r="3" spans="1:12" ht="18">
      <c r="A3" s="2"/>
      <c r="B3" s="30"/>
      <c r="C3" s="12"/>
      <c r="D3" s="12"/>
      <c r="E3" s="13"/>
      <c r="F3" s="13"/>
    </row>
    <row r="4" spans="1:12" ht="18">
      <c r="A4" s="2"/>
      <c r="B4" s="30"/>
      <c r="C4" s="12"/>
      <c r="D4" s="12"/>
      <c r="E4" s="14"/>
      <c r="F4" s="14"/>
    </row>
    <row r="5" spans="1:12" ht="18">
      <c r="A5" s="52" t="s">
        <v>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2"/>
    </row>
    <row r="6" spans="1:12" ht="15.75">
      <c r="A6" s="53" t="s">
        <v>11</v>
      </c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</row>
    <row r="7" spans="1:12">
      <c r="A7" s="3"/>
      <c r="B7" s="31"/>
      <c r="C7" s="46"/>
      <c r="D7" s="46"/>
      <c r="E7" s="46"/>
      <c r="F7" s="44"/>
    </row>
    <row r="8" spans="1:12">
      <c r="A8" s="3"/>
      <c r="B8" s="31"/>
      <c r="C8" s="15"/>
      <c r="D8" s="16"/>
      <c r="E8" s="13"/>
      <c r="F8" s="13"/>
      <c r="K8" s="37" t="s">
        <v>28</v>
      </c>
    </row>
    <row r="9" spans="1:12">
      <c r="A9" s="3"/>
      <c r="B9" s="63" t="s">
        <v>29</v>
      </c>
      <c r="C9" s="60" t="s">
        <v>4</v>
      </c>
      <c r="D9" s="60" t="s">
        <v>5</v>
      </c>
      <c r="E9" s="54" t="s">
        <v>21</v>
      </c>
      <c r="F9" s="65" t="s">
        <v>30</v>
      </c>
      <c r="G9" s="57" t="s">
        <v>31</v>
      </c>
      <c r="H9" s="54" t="s">
        <v>25</v>
      </c>
      <c r="I9" s="54" t="s">
        <v>26</v>
      </c>
      <c r="J9" s="49" t="s">
        <v>27</v>
      </c>
      <c r="K9" s="50"/>
      <c r="L9" s="51"/>
    </row>
    <row r="10" spans="1:12" ht="53.25" customHeight="1">
      <c r="A10" s="47" t="s">
        <v>3</v>
      </c>
      <c r="B10" s="64"/>
      <c r="C10" s="61"/>
      <c r="D10" s="61"/>
      <c r="E10" s="55"/>
      <c r="F10" s="66"/>
      <c r="G10" s="58"/>
      <c r="H10" s="55"/>
      <c r="I10" s="55"/>
      <c r="J10" s="36">
        <v>2022</v>
      </c>
      <c r="K10" s="36">
        <v>2023</v>
      </c>
      <c r="L10" s="36">
        <v>2024</v>
      </c>
    </row>
    <row r="11" spans="1:12" ht="29.25" hidden="1" customHeight="1">
      <c r="A11" s="48"/>
      <c r="B11" s="33"/>
      <c r="C11" s="62"/>
      <c r="D11" s="62"/>
      <c r="E11" s="56"/>
      <c r="F11" s="43"/>
      <c r="G11" s="59"/>
      <c r="H11" s="56"/>
      <c r="I11" s="56"/>
      <c r="J11" s="36">
        <v>2022</v>
      </c>
      <c r="K11" s="36">
        <v>2023</v>
      </c>
      <c r="L11" s="36">
        <v>2024</v>
      </c>
    </row>
    <row r="12" spans="1:12" ht="31.5" customHeight="1">
      <c r="A12" s="4"/>
      <c r="B12" s="17"/>
      <c r="C12" s="26" t="s">
        <v>8</v>
      </c>
      <c r="D12" s="27"/>
      <c r="E12" s="38">
        <f>E13</f>
        <v>0</v>
      </c>
      <c r="F12" s="38">
        <f t="shared" ref="F12:L12" si="0">F13</f>
        <v>0</v>
      </c>
      <c r="G12" s="38">
        <f t="shared" si="0"/>
        <v>0</v>
      </c>
      <c r="H12" s="38">
        <f t="shared" si="0"/>
        <v>0</v>
      </c>
      <c r="I12" s="38">
        <f t="shared" si="0"/>
        <v>0</v>
      </c>
      <c r="J12" s="38">
        <f t="shared" si="0"/>
        <v>0</v>
      </c>
      <c r="K12" s="38">
        <f t="shared" si="0"/>
        <v>0</v>
      </c>
      <c r="L12" s="38">
        <f t="shared" si="0"/>
        <v>0</v>
      </c>
    </row>
    <row r="13" spans="1:12" ht="27.75" customHeight="1">
      <c r="A13" s="5"/>
      <c r="B13" s="34" t="s">
        <v>6</v>
      </c>
      <c r="C13" s="28" t="s">
        <v>17</v>
      </c>
      <c r="D13" s="29" t="s">
        <v>9</v>
      </c>
      <c r="E13" s="39">
        <f>E14+E20</f>
        <v>0</v>
      </c>
      <c r="F13" s="39">
        <f t="shared" ref="F13:L13" si="1">F14+F20</f>
        <v>0</v>
      </c>
      <c r="G13" s="39">
        <f t="shared" si="1"/>
        <v>0</v>
      </c>
      <c r="H13" s="39">
        <f t="shared" si="1"/>
        <v>0</v>
      </c>
      <c r="I13" s="39">
        <f t="shared" si="1"/>
        <v>0</v>
      </c>
      <c r="J13" s="39">
        <f t="shared" si="1"/>
        <v>0</v>
      </c>
      <c r="K13" s="39">
        <f t="shared" si="1"/>
        <v>0</v>
      </c>
      <c r="L13" s="39">
        <f t="shared" si="1"/>
        <v>0</v>
      </c>
    </row>
    <row r="14" spans="1:12" ht="24" customHeight="1">
      <c r="A14" s="5"/>
      <c r="B14" s="34" t="s">
        <v>18</v>
      </c>
      <c r="C14" s="21" t="s">
        <v>12</v>
      </c>
      <c r="D14" s="22" t="s">
        <v>23</v>
      </c>
      <c r="E14" s="40">
        <f t="shared" ref="E14:F16" si="2">E15</f>
        <v>-764</v>
      </c>
      <c r="F14" s="41">
        <f t="shared" si="2"/>
        <v>0</v>
      </c>
      <c r="G14" s="41">
        <f t="shared" ref="G14:I14" si="3">G15</f>
        <v>-660</v>
      </c>
      <c r="H14" s="41">
        <f t="shared" si="3"/>
        <v>-70</v>
      </c>
      <c r="I14" s="41">
        <f t="shared" si="3"/>
        <v>-34</v>
      </c>
      <c r="J14" s="42">
        <f>J15</f>
        <v>-764</v>
      </c>
      <c r="K14" s="42">
        <f t="shared" ref="K14:L14" si="4">K15</f>
        <v>-764</v>
      </c>
      <c r="L14" s="42">
        <f t="shared" si="4"/>
        <v>-764</v>
      </c>
    </row>
    <row r="15" spans="1:12" ht="24.75" customHeight="1">
      <c r="A15" s="5"/>
      <c r="B15" s="35"/>
      <c r="C15" s="23" t="s">
        <v>7</v>
      </c>
      <c r="D15" s="22"/>
      <c r="E15" s="40">
        <f t="shared" si="2"/>
        <v>-764</v>
      </c>
      <c r="F15" s="41">
        <f t="shared" si="2"/>
        <v>0</v>
      </c>
      <c r="G15" s="41">
        <f t="shared" ref="G15:I15" si="5">G16</f>
        <v>-660</v>
      </c>
      <c r="H15" s="41">
        <f t="shared" si="5"/>
        <v>-70</v>
      </c>
      <c r="I15" s="41">
        <f t="shared" si="5"/>
        <v>-34</v>
      </c>
      <c r="J15" s="42">
        <f>J16</f>
        <v>-764</v>
      </c>
      <c r="K15" s="42">
        <f t="shared" ref="K15:L15" si="6">K16</f>
        <v>-764</v>
      </c>
      <c r="L15" s="42">
        <f t="shared" si="6"/>
        <v>-764</v>
      </c>
    </row>
    <row r="16" spans="1:12" ht="20.25" customHeight="1">
      <c r="A16" s="5"/>
      <c r="B16" s="35"/>
      <c r="C16" s="25" t="s">
        <v>14</v>
      </c>
      <c r="D16" s="22"/>
      <c r="E16" s="40">
        <f t="shared" si="2"/>
        <v>-764</v>
      </c>
      <c r="F16" s="41">
        <f t="shared" si="2"/>
        <v>0</v>
      </c>
      <c r="G16" s="41">
        <f t="shared" ref="G16:I16" si="7">G17</f>
        <v>-660</v>
      </c>
      <c r="H16" s="41">
        <f t="shared" si="7"/>
        <v>-70</v>
      </c>
      <c r="I16" s="41">
        <f t="shared" si="7"/>
        <v>-34</v>
      </c>
      <c r="J16" s="42">
        <f>J17</f>
        <v>-764</v>
      </c>
      <c r="K16" s="42">
        <f t="shared" ref="K16:L16" si="8">K17</f>
        <v>-764</v>
      </c>
      <c r="L16" s="42">
        <f t="shared" si="8"/>
        <v>-764</v>
      </c>
    </row>
    <row r="17" spans="1:12" ht="18" customHeight="1">
      <c r="A17" s="5"/>
      <c r="B17" s="35"/>
      <c r="C17" s="24" t="s">
        <v>15</v>
      </c>
      <c r="D17" s="22" t="s">
        <v>10</v>
      </c>
      <c r="E17" s="40">
        <f>F17+G17+H17+I17</f>
        <v>-764</v>
      </c>
      <c r="F17" s="41">
        <f>F18+F19</f>
        <v>0</v>
      </c>
      <c r="G17" s="41">
        <f t="shared" ref="G17:I17" si="9">G18+G19</f>
        <v>-660</v>
      </c>
      <c r="H17" s="41">
        <f t="shared" si="9"/>
        <v>-70</v>
      </c>
      <c r="I17" s="41">
        <f t="shared" si="9"/>
        <v>-34</v>
      </c>
      <c r="J17" s="42">
        <v>-764</v>
      </c>
      <c r="K17" s="42">
        <f>-764</f>
        <v>-764</v>
      </c>
      <c r="L17" s="42">
        <v>-764</v>
      </c>
    </row>
    <row r="18" spans="1:12" ht="21.75" customHeight="1">
      <c r="A18" s="5"/>
      <c r="B18" s="35"/>
      <c r="C18" s="24" t="s">
        <v>16</v>
      </c>
      <c r="D18" s="22">
        <v>10</v>
      </c>
      <c r="E18" s="40">
        <f>F18+G18+H18+I18</f>
        <v>-264</v>
      </c>
      <c r="F18" s="41"/>
      <c r="G18" s="41">
        <f>-80-80</f>
        <v>-160</v>
      </c>
      <c r="H18" s="42">
        <v>-70</v>
      </c>
      <c r="I18" s="42">
        <v>-34</v>
      </c>
      <c r="J18" s="42">
        <v>-264</v>
      </c>
      <c r="K18" s="42">
        <v>-264</v>
      </c>
      <c r="L18" s="42">
        <v>-264</v>
      </c>
    </row>
    <row r="19" spans="1:12" ht="21.75" customHeight="1">
      <c r="A19" s="5"/>
      <c r="B19" s="35"/>
      <c r="C19" s="24" t="s">
        <v>20</v>
      </c>
      <c r="D19" s="22">
        <v>20</v>
      </c>
      <c r="E19" s="40">
        <f>F19+G19+H19+I19</f>
        <v>-500</v>
      </c>
      <c r="F19" s="41"/>
      <c r="G19" s="41">
        <f>-340-160</f>
        <v>-500</v>
      </c>
      <c r="H19" s="42">
        <v>0</v>
      </c>
      <c r="I19" s="42">
        <v>0</v>
      </c>
      <c r="J19" s="42">
        <v>-500</v>
      </c>
      <c r="K19" s="42">
        <v>-500</v>
      </c>
      <c r="L19" s="42">
        <v>-500</v>
      </c>
    </row>
    <row r="20" spans="1:12" ht="27.75" customHeight="1">
      <c r="A20" s="5"/>
      <c r="B20" s="34" t="s">
        <v>19</v>
      </c>
      <c r="C20" s="21" t="s">
        <v>13</v>
      </c>
      <c r="D20" s="22" t="s">
        <v>24</v>
      </c>
      <c r="E20" s="40">
        <f t="shared" ref="E20:F22" si="10">E21</f>
        <v>764</v>
      </c>
      <c r="F20" s="41">
        <f t="shared" si="10"/>
        <v>0</v>
      </c>
      <c r="G20" s="41">
        <f t="shared" ref="G20:I20" si="11">G21</f>
        <v>660</v>
      </c>
      <c r="H20" s="41">
        <f t="shared" si="11"/>
        <v>70</v>
      </c>
      <c r="I20" s="41">
        <f t="shared" si="11"/>
        <v>34</v>
      </c>
      <c r="J20" s="42">
        <f>J21</f>
        <v>764</v>
      </c>
      <c r="K20" s="42">
        <f t="shared" ref="K20:L20" si="12">K21</f>
        <v>764</v>
      </c>
      <c r="L20" s="42">
        <f t="shared" si="12"/>
        <v>764</v>
      </c>
    </row>
    <row r="21" spans="1:12" ht="24" customHeight="1">
      <c r="A21" s="5"/>
      <c r="B21" s="35"/>
      <c r="C21" s="23" t="s">
        <v>7</v>
      </c>
      <c r="D21" s="22"/>
      <c r="E21" s="40">
        <f t="shared" si="10"/>
        <v>764</v>
      </c>
      <c r="F21" s="41">
        <f t="shared" si="10"/>
        <v>0</v>
      </c>
      <c r="G21" s="41">
        <f t="shared" ref="G21:I21" si="13">G22</f>
        <v>660</v>
      </c>
      <c r="H21" s="41">
        <f t="shared" si="13"/>
        <v>70</v>
      </c>
      <c r="I21" s="41">
        <f t="shared" si="13"/>
        <v>34</v>
      </c>
      <c r="J21" s="42">
        <f>J22</f>
        <v>764</v>
      </c>
      <c r="K21" s="42">
        <f t="shared" ref="K21:L21" si="14">K22</f>
        <v>764</v>
      </c>
      <c r="L21" s="42">
        <f t="shared" si="14"/>
        <v>764</v>
      </c>
    </row>
    <row r="22" spans="1:12" ht="17.25" customHeight="1">
      <c r="A22" s="5"/>
      <c r="B22" s="35"/>
      <c r="C22" s="25" t="s">
        <v>14</v>
      </c>
      <c r="D22" s="22"/>
      <c r="E22" s="40">
        <f t="shared" si="10"/>
        <v>764</v>
      </c>
      <c r="F22" s="41">
        <f t="shared" si="10"/>
        <v>0</v>
      </c>
      <c r="G22" s="41">
        <f t="shared" ref="G22:I22" si="15">G23</f>
        <v>660</v>
      </c>
      <c r="H22" s="41">
        <f t="shared" si="15"/>
        <v>70</v>
      </c>
      <c r="I22" s="41">
        <f t="shared" si="15"/>
        <v>34</v>
      </c>
      <c r="J22" s="42">
        <f>J23</f>
        <v>764</v>
      </c>
      <c r="K22" s="42">
        <f t="shared" ref="K22:L22" si="16">K23</f>
        <v>764</v>
      </c>
      <c r="L22" s="42">
        <f t="shared" si="16"/>
        <v>764</v>
      </c>
    </row>
    <row r="23" spans="1:12" ht="17.25" customHeight="1">
      <c r="A23" s="5"/>
      <c r="B23" s="35"/>
      <c r="C23" s="24" t="s">
        <v>15</v>
      </c>
      <c r="D23" s="22" t="s">
        <v>10</v>
      </c>
      <c r="E23" s="40">
        <f>E24+E25</f>
        <v>764</v>
      </c>
      <c r="F23" s="41">
        <f>F24+F25</f>
        <v>0</v>
      </c>
      <c r="G23" s="41">
        <f t="shared" ref="G23:I23" si="17">G24+G25</f>
        <v>660</v>
      </c>
      <c r="H23" s="41">
        <f t="shared" si="17"/>
        <v>70</v>
      </c>
      <c r="I23" s="41">
        <f t="shared" si="17"/>
        <v>34</v>
      </c>
      <c r="J23" s="42">
        <v>764</v>
      </c>
      <c r="K23" s="42">
        <v>764</v>
      </c>
      <c r="L23" s="42">
        <v>764</v>
      </c>
    </row>
    <row r="24" spans="1:12" ht="17.25" customHeight="1">
      <c r="A24" s="5"/>
      <c r="B24" s="35"/>
      <c r="C24" s="24" t="s">
        <v>16</v>
      </c>
      <c r="D24" s="22">
        <v>10</v>
      </c>
      <c r="E24" s="40">
        <f>G24+H24+I24</f>
        <v>264</v>
      </c>
      <c r="F24" s="41">
        <v>0</v>
      </c>
      <c r="G24" s="41">
        <f>80+80</f>
        <v>160</v>
      </c>
      <c r="H24" s="42">
        <v>70</v>
      </c>
      <c r="I24" s="42">
        <v>34</v>
      </c>
      <c r="J24" s="42">
        <v>264</v>
      </c>
      <c r="K24" s="42">
        <v>264</v>
      </c>
      <c r="L24" s="42">
        <v>264</v>
      </c>
    </row>
    <row r="25" spans="1:12" ht="17.25" customHeight="1">
      <c r="A25" s="5"/>
      <c r="B25" s="35"/>
      <c r="C25" s="24" t="s">
        <v>20</v>
      </c>
      <c r="D25" s="22">
        <v>20</v>
      </c>
      <c r="E25" s="40">
        <f>G25+H25+I25</f>
        <v>500</v>
      </c>
      <c r="F25" s="41">
        <v>0</v>
      </c>
      <c r="G25" s="41">
        <f>340+160</f>
        <v>500</v>
      </c>
      <c r="H25" s="42">
        <v>0</v>
      </c>
      <c r="I25" s="42">
        <v>0</v>
      </c>
      <c r="J25" s="42">
        <v>500</v>
      </c>
      <c r="K25" s="42">
        <v>500</v>
      </c>
      <c r="L25" s="42">
        <v>500</v>
      </c>
    </row>
    <row r="26" spans="1:12">
      <c r="A26" s="6"/>
      <c r="B26" s="32"/>
      <c r="C26" s="18"/>
      <c r="D26" s="19"/>
      <c r="E26" s="20"/>
      <c r="F26" s="20"/>
    </row>
    <row r="27" spans="1:12">
      <c r="A27" s="7"/>
    </row>
  </sheetData>
  <mergeCells count="14">
    <mergeCell ref="C2:D2"/>
    <mergeCell ref="C7:E7"/>
    <mergeCell ref="A10:A11"/>
    <mergeCell ref="J9:L9"/>
    <mergeCell ref="A5:L5"/>
    <mergeCell ref="A6:L6"/>
    <mergeCell ref="E9:E11"/>
    <mergeCell ref="G9:G11"/>
    <mergeCell ref="H9:H11"/>
    <mergeCell ref="I9:I11"/>
    <mergeCell ref="D9:D11"/>
    <mergeCell ref="C9:C11"/>
    <mergeCell ref="B9:B10"/>
    <mergeCell ref="F9:F10"/>
  </mergeCells>
  <pageMargins left="0.48" right="0.52" top="0.43" bottom="0.5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cumulat</vt:lpstr>
    </vt:vector>
  </TitlesOfParts>
  <Company>Consiliul Judetean Arges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larisa</dc:creator>
  <cp:lastModifiedBy>ligiab</cp:lastModifiedBy>
  <cp:lastPrinted>2021-04-21T11:28:26Z</cp:lastPrinted>
  <dcterms:created xsi:type="dcterms:W3CDTF">2020-09-07T10:07:37Z</dcterms:created>
  <dcterms:modified xsi:type="dcterms:W3CDTF">2021-04-21T11:43:38Z</dcterms:modified>
</cp:coreProperties>
</file>